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1"/>
  </bookViews>
  <sheets>
    <sheet name="Lith" sheetId="1" r:id="rId1"/>
    <sheet name="Mag_sus" sheetId="2" r:id="rId2"/>
    <sheet name="S.G." sheetId="3" r:id="rId3"/>
    <sheet name="alpha_beta" sheetId="4" r:id="rId4"/>
  </sheets>
  <calcPr calcId="124519"/>
</workbook>
</file>

<file path=xl/calcChain.xml><?xml version="1.0" encoding="utf-8"?>
<calcChain xmlns="http://schemas.openxmlformats.org/spreadsheetml/2006/main">
  <c r="K23" i="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  <c r="K10"/>
  <c r="I10"/>
  <c r="K9"/>
  <c r="I9"/>
  <c r="K8"/>
  <c r="I8"/>
  <c r="K7"/>
  <c r="I7"/>
  <c r="K6"/>
  <c r="I6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</calcChain>
</file>

<file path=xl/sharedStrings.xml><?xml version="1.0" encoding="utf-8"?>
<sst xmlns="http://schemas.openxmlformats.org/spreadsheetml/2006/main" count="416" uniqueCount="108">
  <si>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</si>
  <si>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</si>
  <si>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</si>
  <si>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</si>
  <si>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</si>
  <si>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</si>
  <si>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</si>
  <si>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</si>
  <si>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</si>
  <si>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</si>
  <si>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</si>
  <si>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</si>
  <si>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</si>
  <si>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</si>
  <si>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</si>
  <si>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CCA</t>
  </si>
  <si>
    <t>SO</t>
  </si>
  <si>
    <t>CO</t>
  </si>
  <si>
    <t>TOO</t>
  </si>
  <si>
    <t>UO</t>
  </si>
  <si>
    <t>COO</t>
  </si>
  <si>
    <t>POO</t>
  </si>
  <si>
    <t>FTO</t>
  </si>
  <si>
    <t>CDO</t>
  </si>
  <si>
    <t>MOO</t>
  </si>
  <si>
    <t>HCO</t>
  </si>
  <si>
    <t>MWG</t>
  </si>
  <si>
    <t>MWO</t>
  </si>
  <si>
    <t>MWP</t>
  </si>
  <si>
    <t>DOO</t>
  </si>
  <si>
    <t>DMO</t>
  </si>
  <si>
    <t>FL</t>
  </si>
  <si>
    <t>FT</t>
  </si>
  <si>
    <t>LCO</t>
  </si>
  <si>
    <t>PYD</t>
  </si>
  <si>
    <t>PYV</t>
  </si>
  <si>
    <t>PYG</t>
  </si>
  <si>
    <t>No recovery</t>
  </si>
  <si>
    <t>AR028</t>
  </si>
  <si>
    <t>WQF</t>
  </si>
  <si>
    <t>TGC</t>
  </si>
  <si>
    <t>TQO</t>
  </si>
  <si>
    <t>PQO</t>
  </si>
  <si>
    <t>SLO</t>
  </si>
  <si>
    <t>JT</t>
  </si>
  <si>
    <t>JGO</t>
  </si>
  <si>
    <t>MAO</t>
  </si>
  <si>
    <t>Unstructured red/brown clay with quartz and schist gravels</t>
  </si>
  <si>
    <t>Quartz/schist gravels forming aout 60% of material</t>
  </si>
  <si>
    <t>As above, but dominated by dolerite fragments</t>
  </si>
  <si>
    <t>Completely oxidised rubble</t>
  </si>
  <si>
    <t>As for above WQF</t>
  </si>
  <si>
    <t>Glaciated quatzite material</t>
  </si>
  <si>
    <t>Clayey quartz schist, some light banding</t>
  </si>
  <si>
    <t>Highly decomposed, but retains moderate mag. Sus.</t>
  </si>
  <si>
    <t>Quartz schist, banded red and yellow</t>
  </si>
  <si>
    <t>As above, but without quartz</t>
  </si>
  <si>
    <t>Sheared, with many angular quartz frags &lt;5mm</t>
  </si>
  <si>
    <t>Sheared/faulted, with movement sometimes visible. Varies from no discernable staining to deep red/purple, with margins of shear sharply defined by shear planes</t>
  </si>
  <si>
    <t>As above, but banded with hard rock</t>
  </si>
  <si>
    <t>Weakly banded and sheared</t>
  </si>
  <si>
    <t>Highly weathered magnesite with honeycomb structure</t>
  </si>
  <si>
    <t>Light brown, darkening with depth</t>
  </si>
  <si>
    <t>Dark brown, inconsistent banding, normally organised in zones</t>
  </si>
  <si>
    <t>As above, but with weathered carbonate clasts</t>
  </si>
  <si>
    <t>Black groundmass with white, fibrous crystals and patches of white magnesite (highly weathered) altering to black carbonate</t>
  </si>
  <si>
    <t>Poorly developed schist with zones of silt, most near top. Silts unlithified, injected during movement</t>
  </si>
  <si>
    <t>Fragments of schist, magnesite and quartz up to 3cm. Poorly developed fabric with discontinuous banding. Faulted zone</t>
  </si>
  <si>
    <t>No recovery except cuttings</t>
  </si>
  <si>
    <t>Hard white magnesite with grey veins hosting pyrite</t>
  </si>
  <si>
    <t>Grey dolomite, darkening towards base. Jigsaw texturevisible at top, becoming less distinct with depth. Top and botton bound by large, linear carbonate veins</t>
  </si>
  <si>
    <t>Also strong tear veining</t>
  </si>
  <si>
    <t>As above, but no pink staining, and rock naturally breaking perpendicular to core axis</t>
  </si>
  <si>
    <t>No jointing, zones of very strong tear veining. MTO on some fractures</t>
  </si>
  <si>
    <t>Intermittent MWG. Same jointing as above, with white clasts in groundmass cross-cutting joints</t>
  </si>
  <si>
    <t>Intermittent jointing and MWP, apparently not related. Some MTO</t>
  </si>
  <si>
    <t>Discontinuous white carbonate veins, highly deformed. Pyrite roughly following veins, but also in groundmass. Softening towards base</t>
  </si>
  <si>
    <t>Green, pyritic clays. Appear to be mostly dolomitic of origin, with some dolerite pebbles.</t>
  </si>
  <si>
    <t>Soft, chloritic dolerite rubble. Chlorite vein at base</t>
  </si>
  <si>
    <t>Variably magnetic dolerite. Soft, occasionally faulted to clays. Competent fractures often showing shear. Magnetite veins only slightly magetic, if at all.</t>
  </si>
  <si>
    <t>Moderately magnetic fine-grained, hard dolerite with fresh magnetite and carbonate veins. Broken</t>
  </si>
  <si>
    <t>Grading to medium-grained. Magnetite in veins mostly destroyed, but still present in groundmass. Very broken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</si>
  <si>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</si>
  <si>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</si>
  <si>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</si>
  <si>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</si>
  <si>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</si>
  <si>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</si>
  <si>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</si>
  <si>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</si>
  <si>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</si>
  <si>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</si>
  <si>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</si>
  <si>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</si>
  <si>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</si>
  <si>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</si>
  <si>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</si>
  <si>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</si>
  <si>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</si>
  <si>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</si>
  <si>
    <t xml:space="preserve">Hole </t>
  </si>
  <si>
    <t>Feature</t>
  </si>
  <si>
    <t>α (0-90)</t>
  </si>
  <si>
    <t>β (0-360)</t>
  </si>
  <si>
    <t>TCO</t>
  </si>
  <si>
    <t>FR</t>
  </si>
  <si>
    <t>CT</t>
  </si>
  <si>
    <t>LMO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</si>
</sst>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1" xfId="0" applyFill="1" applyBorder="1"/>
    <xf numFmtId="164" fontId="0" fillId="0" borderId="0" xfId="0" applyNumberFormat="1" applyFill="1" applyBorder="1"/>
    <xf numFmtId="0" fontId="3" fillId="0" borderId="13" xfId="0" applyFont="1" applyBorder="1"/>
    <xf numFmtId="0" fontId="4" fillId="0" borderId="13" xfId="0" applyFont="1" applyBorder="1"/>
    <xf numFmtId="0" fontId="0" fillId="0" borderId="14" xfId="0" applyBorder="1"/>
    <xf numFmtId="0" fontId="0" fillId="0" borderId="1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topLeftCell="A13" workbookViewId="0">
      <selection activeCell="O39" sqref="O39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38</v>
      </c>
      <c r="B2">
        <v>0</v>
      </c>
      <c r="C2">
        <f t="shared" ref="C2:C36" si="0">B3</f>
        <v>0.5</v>
      </c>
      <c r="D2" t="s">
        <v>17</v>
      </c>
      <c r="E2" t="s">
        <v>39</v>
      </c>
      <c r="M2" s="2">
        <v>40666</v>
      </c>
      <c r="N2" t="s">
        <v>15</v>
      </c>
      <c r="O2" t="s">
        <v>47</v>
      </c>
    </row>
    <row r="3" spans="1:15">
      <c r="A3" t="s">
        <v>38</v>
      </c>
      <c r="B3">
        <v>0.5</v>
      </c>
      <c r="C3">
        <f t="shared" si="0"/>
        <v>1.3</v>
      </c>
      <c r="D3" t="s">
        <v>17</v>
      </c>
      <c r="E3" t="s">
        <v>40</v>
      </c>
      <c r="M3" s="2">
        <v>40666</v>
      </c>
      <c r="N3" t="s">
        <v>15</v>
      </c>
      <c r="O3" t="s">
        <v>48</v>
      </c>
    </row>
    <row r="4" spans="1:15">
      <c r="A4" t="s">
        <v>38</v>
      </c>
      <c r="B4">
        <v>1.3</v>
      </c>
      <c r="C4">
        <f t="shared" si="0"/>
        <v>3</v>
      </c>
      <c r="D4" t="s">
        <v>17</v>
      </c>
      <c r="E4" t="s">
        <v>40</v>
      </c>
      <c r="F4" t="s">
        <v>29</v>
      </c>
      <c r="M4" s="2">
        <v>40666</v>
      </c>
      <c r="N4" t="s">
        <v>15</v>
      </c>
      <c r="O4" t="s">
        <v>49</v>
      </c>
    </row>
    <row r="5" spans="1:15">
      <c r="A5" t="s">
        <v>38</v>
      </c>
      <c r="B5">
        <v>3</v>
      </c>
      <c r="C5">
        <f t="shared" si="0"/>
        <v>4.0999999999999996</v>
      </c>
      <c r="D5" t="s">
        <v>17</v>
      </c>
      <c r="E5" t="s">
        <v>18</v>
      </c>
      <c r="M5" s="2">
        <v>40666</v>
      </c>
      <c r="N5" t="s">
        <v>15</v>
      </c>
      <c r="O5" t="s">
        <v>37</v>
      </c>
    </row>
    <row r="6" spans="1:15">
      <c r="A6" t="s">
        <v>38</v>
      </c>
      <c r="B6">
        <v>4.0999999999999996</v>
      </c>
      <c r="C6">
        <f t="shared" si="0"/>
        <v>4.2</v>
      </c>
      <c r="D6" t="s">
        <v>17</v>
      </c>
      <c r="E6" t="s">
        <v>29</v>
      </c>
      <c r="M6" s="2">
        <v>40666</v>
      </c>
      <c r="N6" t="s">
        <v>15</v>
      </c>
      <c r="O6" t="s">
        <v>50</v>
      </c>
    </row>
    <row r="7" spans="1:15">
      <c r="A7" t="s">
        <v>38</v>
      </c>
      <c r="B7">
        <v>4.2</v>
      </c>
      <c r="C7">
        <f t="shared" si="0"/>
        <v>7.1</v>
      </c>
      <c r="D7" t="s">
        <v>17</v>
      </c>
      <c r="E7" t="s">
        <v>39</v>
      </c>
      <c r="M7" s="2">
        <v>40666</v>
      </c>
      <c r="N7" t="s">
        <v>15</v>
      </c>
      <c r="O7" t="s">
        <v>51</v>
      </c>
    </row>
    <row r="8" spans="1:15">
      <c r="A8" t="s">
        <v>38</v>
      </c>
      <c r="B8">
        <v>7.1</v>
      </c>
      <c r="C8">
        <f t="shared" si="0"/>
        <v>12.4</v>
      </c>
      <c r="D8" t="s">
        <v>17</v>
      </c>
      <c r="E8" t="s">
        <v>41</v>
      </c>
      <c r="M8" s="2">
        <v>40666</v>
      </c>
      <c r="N8" t="s">
        <v>15</v>
      </c>
      <c r="O8" t="s">
        <v>52</v>
      </c>
    </row>
    <row r="9" spans="1:15">
      <c r="A9" t="s">
        <v>38</v>
      </c>
      <c r="B9">
        <v>12.4</v>
      </c>
      <c r="C9">
        <f t="shared" si="0"/>
        <v>13.1</v>
      </c>
      <c r="D9" t="s">
        <v>17</v>
      </c>
      <c r="E9" t="s">
        <v>42</v>
      </c>
      <c r="M9" s="2">
        <v>40666</v>
      </c>
      <c r="N9" t="s">
        <v>15</v>
      </c>
      <c r="O9" t="s">
        <v>53</v>
      </c>
    </row>
    <row r="10" spans="1:15">
      <c r="A10" t="s">
        <v>38</v>
      </c>
      <c r="B10">
        <v>13.1</v>
      </c>
      <c r="C10">
        <f t="shared" si="0"/>
        <v>15.7</v>
      </c>
      <c r="D10" t="s">
        <v>17</v>
      </c>
      <c r="E10" t="s">
        <v>29</v>
      </c>
      <c r="M10" s="2">
        <v>40666</v>
      </c>
      <c r="N10" t="s">
        <v>15</v>
      </c>
      <c r="O10" t="s">
        <v>54</v>
      </c>
    </row>
    <row r="11" spans="1:15">
      <c r="A11" t="s">
        <v>38</v>
      </c>
      <c r="B11">
        <v>15.7</v>
      </c>
      <c r="C11">
        <f t="shared" si="0"/>
        <v>17.899999999999999</v>
      </c>
      <c r="D11" t="s">
        <v>17</v>
      </c>
      <c r="E11" t="s">
        <v>42</v>
      </c>
      <c r="M11" s="2">
        <v>40666</v>
      </c>
      <c r="N11" t="s">
        <v>15</v>
      </c>
      <c r="O11" t="s">
        <v>55</v>
      </c>
    </row>
    <row r="12" spans="1:15">
      <c r="A12" t="s">
        <v>38</v>
      </c>
      <c r="B12">
        <v>17.899999999999999</v>
      </c>
      <c r="C12">
        <f t="shared" si="0"/>
        <v>18.8</v>
      </c>
      <c r="D12" t="s">
        <v>17</v>
      </c>
      <c r="E12" t="s">
        <v>21</v>
      </c>
      <c r="M12" s="2">
        <v>40666</v>
      </c>
      <c r="N12" t="s">
        <v>15</v>
      </c>
      <c r="O12" t="s">
        <v>56</v>
      </c>
    </row>
    <row r="13" spans="1:15">
      <c r="A13" t="s">
        <v>38</v>
      </c>
      <c r="B13">
        <v>18.8</v>
      </c>
      <c r="C13">
        <f t="shared" si="0"/>
        <v>20.8</v>
      </c>
      <c r="D13" t="s">
        <v>17</v>
      </c>
      <c r="E13" t="s">
        <v>42</v>
      </c>
      <c r="G13" t="s">
        <v>31</v>
      </c>
      <c r="M13" s="2">
        <v>40666</v>
      </c>
      <c r="N13" t="s">
        <v>15</v>
      </c>
      <c r="O13" t="s">
        <v>57</v>
      </c>
    </row>
    <row r="14" spans="1:15">
      <c r="A14" t="s">
        <v>38</v>
      </c>
      <c r="B14">
        <v>20.8</v>
      </c>
      <c r="C14">
        <f t="shared" si="0"/>
        <v>21.2</v>
      </c>
      <c r="D14" t="s">
        <v>17</v>
      </c>
      <c r="E14" t="s">
        <v>20</v>
      </c>
      <c r="F14" t="s">
        <v>21</v>
      </c>
      <c r="G14" t="s">
        <v>32</v>
      </c>
      <c r="M14" s="2">
        <v>40666</v>
      </c>
      <c r="N14" t="s">
        <v>15</v>
      </c>
      <c r="O14" t="s">
        <v>58</v>
      </c>
    </row>
    <row r="15" spans="1:15">
      <c r="A15" t="s">
        <v>38</v>
      </c>
      <c r="B15">
        <v>21.2</v>
      </c>
      <c r="C15">
        <f t="shared" si="0"/>
        <v>21.4</v>
      </c>
      <c r="D15" t="s">
        <v>17</v>
      </c>
      <c r="E15" t="s">
        <v>20</v>
      </c>
      <c r="F15" t="s">
        <v>21</v>
      </c>
      <c r="M15" s="2">
        <v>40666</v>
      </c>
      <c r="N15" t="s">
        <v>15</v>
      </c>
      <c r="O15" t="s">
        <v>59</v>
      </c>
    </row>
    <row r="16" spans="1:15">
      <c r="A16" t="s">
        <v>38</v>
      </c>
      <c r="B16">
        <v>21.4</v>
      </c>
      <c r="C16">
        <f t="shared" si="0"/>
        <v>24</v>
      </c>
      <c r="D16" t="s">
        <v>17</v>
      </c>
      <c r="E16" t="s">
        <v>21</v>
      </c>
      <c r="M16" s="2">
        <v>40666</v>
      </c>
      <c r="N16" t="s">
        <v>15</v>
      </c>
      <c r="O16" t="s">
        <v>60</v>
      </c>
    </row>
    <row r="17" spans="1:15">
      <c r="A17" t="s">
        <v>38</v>
      </c>
      <c r="B17">
        <v>24</v>
      </c>
      <c r="C17">
        <f t="shared" si="0"/>
        <v>24.1</v>
      </c>
      <c r="D17" t="s">
        <v>17</v>
      </c>
      <c r="E17" t="s">
        <v>24</v>
      </c>
      <c r="M17" s="2">
        <v>40666</v>
      </c>
      <c r="N17" t="s">
        <v>15</v>
      </c>
      <c r="O17" t="s">
        <v>61</v>
      </c>
    </row>
    <row r="18" spans="1:15">
      <c r="A18" t="s">
        <v>38</v>
      </c>
      <c r="B18">
        <v>24.1</v>
      </c>
      <c r="C18">
        <f t="shared" si="0"/>
        <v>27.8</v>
      </c>
      <c r="D18" t="s">
        <v>17</v>
      </c>
      <c r="E18" t="s">
        <v>25</v>
      </c>
      <c r="M18" s="2">
        <v>40666</v>
      </c>
      <c r="N18" t="s">
        <v>15</v>
      </c>
      <c r="O18" t="s">
        <v>37</v>
      </c>
    </row>
    <row r="19" spans="1:15">
      <c r="A19" t="s">
        <v>38</v>
      </c>
      <c r="B19">
        <v>27.8</v>
      </c>
      <c r="C19">
        <f t="shared" si="0"/>
        <v>28</v>
      </c>
      <c r="D19" t="s">
        <v>17</v>
      </c>
      <c r="E19" t="s">
        <v>42</v>
      </c>
      <c r="M19" s="2">
        <v>40666</v>
      </c>
      <c r="N19" t="s">
        <v>15</v>
      </c>
      <c r="O19" t="s">
        <v>62</v>
      </c>
    </row>
    <row r="20" spans="1:15">
      <c r="A20" t="s">
        <v>38</v>
      </c>
      <c r="B20">
        <v>28</v>
      </c>
      <c r="C20">
        <f t="shared" si="0"/>
        <v>29.9</v>
      </c>
      <c r="D20" t="s">
        <v>17</v>
      </c>
      <c r="E20" t="s">
        <v>21</v>
      </c>
      <c r="M20" s="2">
        <v>40666</v>
      </c>
      <c r="N20" t="s">
        <v>15</v>
      </c>
      <c r="O20" t="s">
        <v>63</v>
      </c>
    </row>
    <row r="21" spans="1:15">
      <c r="A21" t="s">
        <v>38</v>
      </c>
      <c r="B21">
        <v>29.9</v>
      </c>
      <c r="C21">
        <f t="shared" si="0"/>
        <v>30.9</v>
      </c>
      <c r="D21" t="s">
        <v>17</v>
      </c>
      <c r="E21" t="s">
        <v>21</v>
      </c>
      <c r="F21" t="s">
        <v>20</v>
      </c>
      <c r="M21" s="2">
        <v>40666</v>
      </c>
      <c r="N21" t="s">
        <v>15</v>
      </c>
      <c r="O21" t="s">
        <v>64</v>
      </c>
    </row>
    <row r="22" spans="1:15">
      <c r="A22" t="s">
        <v>38</v>
      </c>
      <c r="B22">
        <v>30.9</v>
      </c>
      <c r="C22">
        <f t="shared" si="0"/>
        <v>32.4</v>
      </c>
      <c r="D22" t="s">
        <v>17</v>
      </c>
      <c r="E22" t="s">
        <v>20</v>
      </c>
      <c r="M22" s="2">
        <v>40666</v>
      </c>
      <c r="N22" t="s">
        <v>15</v>
      </c>
      <c r="O22" t="s">
        <v>65</v>
      </c>
    </row>
    <row r="23" spans="1:15">
      <c r="A23" t="s">
        <v>38</v>
      </c>
      <c r="B23">
        <v>32.4</v>
      </c>
      <c r="C23">
        <f t="shared" si="0"/>
        <v>36</v>
      </c>
      <c r="D23" t="s">
        <v>17</v>
      </c>
      <c r="E23" t="s">
        <v>21</v>
      </c>
      <c r="F23" t="s">
        <v>43</v>
      </c>
      <c r="G23" t="s">
        <v>32</v>
      </c>
      <c r="M23" s="2">
        <v>40666</v>
      </c>
      <c r="N23" t="s">
        <v>15</v>
      </c>
      <c r="O23" t="s">
        <v>66</v>
      </c>
    </row>
    <row r="24" spans="1:15">
      <c r="A24" t="s">
        <v>38</v>
      </c>
      <c r="B24">
        <v>36</v>
      </c>
      <c r="C24">
        <f t="shared" si="0"/>
        <v>38.6</v>
      </c>
      <c r="D24" t="s">
        <v>17</v>
      </c>
      <c r="E24" t="s">
        <v>22</v>
      </c>
      <c r="G24" t="s">
        <v>32</v>
      </c>
      <c r="M24" s="2">
        <v>40666</v>
      </c>
      <c r="N24" t="s">
        <v>15</v>
      </c>
      <c r="O24" t="s">
        <v>67</v>
      </c>
    </row>
    <row r="25" spans="1:15">
      <c r="A25" t="s">
        <v>38</v>
      </c>
      <c r="B25">
        <v>38.6</v>
      </c>
      <c r="C25">
        <f t="shared" si="0"/>
        <v>39.6</v>
      </c>
      <c r="D25" t="s">
        <v>17</v>
      </c>
      <c r="E25" t="s">
        <v>25</v>
      </c>
      <c r="M25" s="2">
        <v>40666</v>
      </c>
      <c r="N25" t="s">
        <v>15</v>
      </c>
      <c r="O25" t="s">
        <v>68</v>
      </c>
    </row>
    <row r="26" spans="1:15">
      <c r="A26" t="s">
        <v>38</v>
      </c>
      <c r="B26">
        <v>39.6</v>
      </c>
      <c r="C26">
        <f t="shared" si="0"/>
        <v>42.1</v>
      </c>
      <c r="D26" t="s">
        <v>19</v>
      </c>
      <c r="E26" t="s">
        <v>26</v>
      </c>
      <c r="H26" t="s">
        <v>45</v>
      </c>
      <c r="I26" t="s">
        <v>36</v>
      </c>
      <c r="J26">
        <v>1</v>
      </c>
      <c r="M26" s="2">
        <v>40666</v>
      </c>
      <c r="N26" t="s">
        <v>15</v>
      </c>
      <c r="O26" t="s">
        <v>69</v>
      </c>
    </row>
    <row r="27" spans="1:15">
      <c r="A27" t="s">
        <v>38</v>
      </c>
      <c r="B27">
        <v>42.1</v>
      </c>
      <c r="C27">
        <f t="shared" si="0"/>
        <v>43.4</v>
      </c>
      <c r="D27" t="s">
        <v>19</v>
      </c>
      <c r="E27" t="s">
        <v>23</v>
      </c>
      <c r="H27" t="s">
        <v>33</v>
      </c>
      <c r="I27" t="s">
        <v>36</v>
      </c>
      <c r="J27">
        <v>0.5</v>
      </c>
      <c r="M27" s="2">
        <v>40666</v>
      </c>
      <c r="N27" t="s">
        <v>15</v>
      </c>
      <c r="O27" t="s">
        <v>70</v>
      </c>
    </row>
    <row r="28" spans="1:15">
      <c r="A28" t="s">
        <v>38</v>
      </c>
      <c r="B28">
        <v>43.4</v>
      </c>
      <c r="C28">
        <f t="shared" si="0"/>
        <v>45</v>
      </c>
      <c r="D28" t="s">
        <v>19</v>
      </c>
      <c r="E28" t="s">
        <v>28</v>
      </c>
      <c r="H28" t="s">
        <v>45</v>
      </c>
      <c r="I28" t="s">
        <v>36</v>
      </c>
      <c r="J28">
        <v>0.5</v>
      </c>
      <c r="M28" s="2">
        <v>40666</v>
      </c>
      <c r="N28" t="s">
        <v>15</v>
      </c>
      <c r="O28" t="s">
        <v>71</v>
      </c>
    </row>
    <row r="29" spans="1:15">
      <c r="A29" t="s">
        <v>38</v>
      </c>
      <c r="B29">
        <v>45</v>
      </c>
      <c r="C29">
        <f t="shared" si="0"/>
        <v>46.5</v>
      </c>
      <c r="D29" t="s">
        <v>19</v>
      </c>
      <c r="E29" t="s">
        <v>26</v>
      </c>
      <c r="G29" t="s">
        <v>44</v>
      </c>
      <c r="H29" t="s">
        <v>45</v>
      </c>
      <c r="I29" t="s">
        <v>36</v>
      </c>
      <c r="J29">
        <v>0.5</v>
      </c>
      <c r="M29" s="2">
        <v>40666</v>
      </c>
      <c r="N29" t="s">
        <v>15</v>
      </c>
      <c r="O29" t="s">
        <v>72</v>
      </c>
    </row>
    <row r="30" spans="1:15">
      <c r="A30" t="s">
        <v>38</v>
      </c>
      <c r="B30">
        <v>46.5</v>
      </c>
      <c r="C30">
        <f t="shared" si="0"/>
        <v>48.4</v>
      </c>
      <c r="D30" t="s">
        <v>19</v>
      </c>
      <c r="E30" t="s">
        <v>26</v>
      </c>
      <c r="H30" t="s">
        <v>45</v>
      </c>
      <c r="I30" t="s">
        <v>36</v>
      </c>
      <c r="J30">
        <v>0.5</v>
      </c>
      <c r="M30" s="2">
        <v>40666</v>
      </c>
      <c r="N30" t="s">
        <v>15</v>
      </c>
      <c r="O30" t="s">
        <v>73</v>
      </c>
    </row>
    <row r="31" spans="1:15">
      <c r="A31" t="s">
        <v>38</v>
      </c>
      <c r="B31">
        <v>48.4</v>
      </c>
      <c r="C31">
        <f t="shared" si="0"/>
        <v>54</v>
      </c>
      <c r="D31" t="s">
        <v>19</v>
      </c>
      <c r="E31" t="s">
        <v>27</v>
      </c>
      <c r="F31" t="s">
        <v>26</v>
      </c>
      <c r="G31" t="s">
        <v>44</v>
      </c>
      <c r="H31" t="s">
        <v>45</v>
      </c>
      <c r="I31" t="s">
        <v>36</v>
      </c>
      <c r="J31">
        <v>0.5</v>
      </c>
      <c r="M31" s="2">
        <v>40666</v>
      </c>
      <c r="N31" t="s">
        <v>15</v>
      </c>
      <c r="O31" t="s">
        <v>74</v>
      </c>
    </row>
    <row r="32" spans="1:15">
      <c r="A32" t="s">
        <v>38</v>
      </c>
      <c r="B32">
        <v>54</v>
      </c>
      <c r="C32">
        <f t="shared" si="0"/>
        <v>59.1</v>
      </c>
      <c r="D32" t="s">
        <v>19</v>
      </c>
      <c r="E32" t="s">
        <v>27</v>
      </c>
      <c r="F32" t="s">
        <v>28</v>
      </c>
      <c r="G32" t="s">
        <v>44</v>
      </c>
      <c r="H32" t="s">
        <v>45</v>
      </c>
      <c r="I32" t="s">
        <v>36</v>
      </c>
      <c r="J32">
        <v>0.5</v>
      </c>
      <c r="M32" s="2">
        <v>40666</v>
      </c>
      <c r="N32" t="s">
        <v>15</v>
      </c>
      <c r="O32" t="s">
        <v>75</v>
      </c>
    </row>
    <row r="33" spans="1:15">
      <c r="A33" t="s">
        <v>38</v>
      </c>
      <c r="B33">
        <v>59.1</v>
      </c>
      <c r="C33">
        <f t="shared" si="0"/>
        <v>59.2</v>
      </c>
      <c r="D33" t="s">
        <v>16</v>
      </c>
      <c r="E33" t="s">
        <v>23</v>
      </c>
      <c r="I33" t="s">
        <v>35</v>
      </c>
      <c r="J33">
        <v>15</v>
      </c>
      <c r="M33" s="2">
        <v>40666</v>
      </c>
      <c r="N33" t="s">
        <v>15</v>
      </c>
      <c r="O33" t="s">
        <v>76</v>
      </c>
    </row>
    <row r="34" spans="1:15">
      <c r="A34" t="s">
        <v>38</v>
      </c>
      <c r="B34">
        <v>59.2</v>
      </c>
      <c r="C34">
        <f t="shared" si="0"/>
        <v>60</v>
      </c>
      <c r="D34" t="s">
        <v>17</v>
      </c>
      <c r="E34" t="s">
        <v>22</v>
      </c>
      <c r="F34" t="s">
        <v>23</v>
      </c>
      <c r="G34" t="s">
        <v>32</v>
      </c>
      <c r="I34" t="s">
        <v>34</v>
      </c>
      <c r="J34">
        <v>3</v>
      </c>
      <c r="M34" s="2">
        <v>40666</v>
      </c>
      <c r="N34" t="s">
        <v>15</v>
      </c>
      <c r="O34" t="s">
        <v>77</v>
      </c>
    </row>
    <row r="35" spans="1:15">
      <c r="A35" t="s">
        <v>38</v>
      </c>
      <c r="B35">
        <v>60</v>
      </c>
      <c r="C35">
        <f t="shared" si="0"/>
        <v>60.3</v>
      </c>
      <c r="D35" t="s">
        <v>16</v>
      </c>
      <c r="E35" t="s">
        <v>29</v>
      </c>
      <c r="M35" s="2">
        <v>40666</v>
      </c>
      <c r="N35" t="s">
        <v>15</v>
      </c>
      <c r="O35" t="s">
        <v>78</v>
      </c>
    </row>
    <row r="36" spans="1:15">
      <c r="A36" t="s">
        <v>38</v>
      </c>
      <c r="B36">
        <v>60.3</v>
      </c>
      <c r="C36">
        <f t="shared" si="0"/>
        <v>61.8</v>
      </c>
      <c r="D36" t="s">
        <v>16</v>
      </c>
      <c r="E36" t="s">
        <v>29</v>
      </c>
      <c r="G36" t="s">
        <v>32</v>
      </c>
      <c r="H36" t="s">
        <v>33</v>
      </c>
      <c r="I36" t="s">
        <v>36</v>
      </c>
      <c r="J36">
        <v>1</v>
      </c>
      <c r="K36" t="s">
        <v>46</v>
      </c>
      <c r="L36">
        <v>2</v>
      </c>
      <c r="M36" s="2">
        <v>40666</v>
      </c>
      <c r="N36" t="s">
        <v>15</v>
      </c>
      <c r="O36" t="s">
        <v>79</v>
      </c>
    </row>
    <row r="37" spans="1:15">
      <c r="A37" t="s">
        <v>38</v>
      </c>
      <c r="B37">
        <v>61.8</v>
      </c>
      <c r="C37">
        <f>B38</f>
        <v>64.5</v>
      </c>
      <c r="D37" t="s">
        <v>19</v>
      </c>
      <c r="E37" t="s">
        <v>30</v>
      </c>
      <c r="G37" t="s">
        <v>32</v>
      </c>
      <c r="H37" t="s">
        <v>33</v>
      </c>
      <c r="I37" t="s">
        <v>36</v>
      </c>
      <c r="J37">
        <v>2</v>
      </c>
      <c r="K37" t="s">
        <v>46</v>
      </c>
      <c r="L37">
        <v>5</v>
      </c>
      <c r="M37" s="2">
        <v>40666</v>
      </c>
      <c r="N37" t="s">
        <v>15</v>
      </c>
      <c r="O37" t="s">
        <v>80</v>
      </c>
    </row>
    <row r="38" spans="1:15">
      <c r="A38" t="s">
        <v>38</v>
      </c>
      <c r="B38">
        <v>64.5</v>
      </c>
      <c r="C38">
        <v>71.099999999999994</v>
      </c>
      <c r="D38" t="s">
        <v>19</v>
      </c>
      <c r="E38" t="s">
        <v>30</v>
      </c>
      <c r="G38" t="s">
        <v>32</v>
      </c>
      <c r="H38" t="s">
        <v>33</v>
      </c>
      <c r="I38" t="s">
        <v>34</v>
      </c>
      <c r="J38">
        <v>1</v>
      </c>
      <c r="K38" t="s">
        <v>46</v>
      </c>
      <c r="L38">
        <v>2</v>
      </c>
      <c r="M38" s="2">
        <v>40666</v>
      </c>
      <c r="N38" t="s">
        <v>15</v>
      </c>
      <c r="O38" t="s">
        <v>81</v>
      </c>
    </row>
    <row r="39" spans="1:15">
      <c r="M39" s="2"/>
    </row>
    <row r="40" spans="1:15">
      <c r="M40" s="2"/>
    </row>
    <row r="41" spans="1:15">
      <c r="M41" s="2"/>
    </row>
    <row r="42" spans="1:15">
      <c r="M42" s="2"/>
    </row>
    <row r="43" spans="1:15">
      <c r="M43" s="2"/>
    </row>
    <row r="44" spans="1:15">
      <c r="M44" s="2"/>
    </row>
    <row r="45" spans="1:15">
      <c r="M45" s="2"/>
    </row>
    <row r="46" spans="1:15">
      <c r="M46" s="2"/>
    </row>
    <row r="47" spans="1:15">
      <c r="M47" s="2"/>
    </row>
    <row r="48" spans="1:15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5">
      <c r="M81" s="2"/>
    </row>
    <row r="82" spans="13:15">
      <c r="M82" s="2"/>
    </row>
    <row r="83" spans="13:15">
      <c r="M83" s="2"/>
    </row>
    <row r="84" spans="13:15">
      <c r="M84" s="2"/>
    </row>
    <row r="85" spans="13:15">
      <c r="M85" s="2"/>
    </row>
    <row r="86" spans="13:15">
      <c r="M86" s="2"/>
    </row>
    <row r="87" spans="13:15">
      <c r="M87" s="2"/>
      <c r="O87" s="3"/>
    </row>
    <row r="88" spans="13:15">
      <c r="M88" s="2"/>
    </row>
    <row r="89" spans="13:15">
      <c r="M89" s="2"/>
    </row>
    <row r="90" spans="13:15">
      <c r="M90" s="2"/>
    </row>
    <row r="91" spans="13:15">
      <c r="M91" s="2"/>
    </row>
    <row r="92" spans="13:15">
      <c r="M92" s="2"/>
      <c r="O92" s="1"/>
    </row>
    <row r="93" spans="13:15">
      <c r="M93" s="2"/>
    </row>
    <row r="94" spans="13:15">
      <c r="M94" s="2"/>
    </row>
    <row r="95" spans="13:15">
      <c r="M95" s="2"/>
    </row>
    <row r="96" spans="13:15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</row>
    <row r="132" spans="13:15">
      <c r="M132" s="2"/>
    </row>
    <row r="133" spans="13:15">
      <c r="M133" s="2"/>
      <c r="O133" s="1"/>
    </row>
    <row r="134" spans="13:15">
      <c r="M13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7"/>
  <sheetViews>
    <sheetView tabSelected="1" topLeftCell="A55" workbookViewId="0">
      <selection activeCell="E66" sqref="E66"/>
    </sheetView>
  </sheetViews>
  <sheetFormatPr defaultRowHeight="15"/>
  <sheetData>
    <row r="1" spans="1:4" ht="15.75" thickBot="1">
      <c r="A1" s="4" t="s">
        <v>0</v>
      </c>
      <c r="B1" s="4" t="s">
        <v>82</v>
      </c>
      <c r="C1" s="4" t="s">
        <v>83</v>
      </c>
      <c r="D1" s="4" t="s">
        <v>84</v>
      </c>
    </row>
    <row r="2" spans="1:4">
      <c r="A2" s="5" t="s">
        <v>38</v>
      </c>
      <c r="B2" s="6">
        <v>1.1000000000000001</v>
      </c>
      <c r="C2" s="6">
        <v>0.02</v>
      </c>
      <c r="D2" s="6"/>
    </row>
    <row r="3" spans="1:4">
      <c r="A3" s="5" t="s">
        <v>38</v>
      </c>
      <c r="B3" s="6">
        <v>2</v>
      </c>
      <c r="C3" s="6">
        <v>3.58</v>
      </c>
      <c r="D3" s="6"/>
    </row>
    <row r="4" spans="1:4">
      <c r="A4" s="5" t="s">
        <v>38</v>
      </c>
      <c r="B4" s="6">
        <v>3</v>
      </c>
      <c r="C4" s="7">
        <v>0.18</v>
      </c>
      <c r="D4" s="6"/>
    </row>
    <row r="5" spans="1:4">
      <c r="A5" s="5" t="s">
        <v>38</v>
      </c>
      <c r="B5" s="6">
        <v>4.0999999999999996</v>
      </c>
      <c r="C5" s="6">
        <v>0.06</v>
      </c>
      <c r="D5" s="6"/>
    </row>
    <row r="6" spans="1:4">
      <c r="A6" s="5" t="s">
        <v>38</v>
      </c>
      <c r="B6" s="6">
        <v>5</v>
      </c>
      <c r="C6" s="6">
        <v>0.04</v>
      </c>
      <c r="D6" s="6"/>
    </row>
    <row r="7" spans="1:4">
      <c r="A7" s="5" t="s">
        <v>38</v>
      </c>
      <c r="B7" s="6">
        <v>11</v>
      </c>
      <c r="C7" s="6">
        <v>0.01</v>
      </c>
      <c r="D7" s="6"/>
    </row>
    <row r="8" spans="1:4">
      <c r="A8" s="5" t="s">
        <v>38</v>
      </c>
      <c r="B8" s="6">
        <v>12</v>
      </c>
      <c r="C8" s="6">
        <v>0.03</v>
      </c>
      <c r="D8" s="6"/>
    </row>
    <row r="9" spans="1:4">
      <c r="A9" s="5" t="s">
        <v>38</v>
      </c>
      <c r="B9" s="6">
        <v>13.1</v>
      </c>
      <c r="C9" s="6">
        <v>0.1</v>
      </c>
      <c r="D9" s="6"/>
    </row>
    <row r="10" spans="1:4">
      <c r="A10" s="5" t="s">
        <v>38</v>
      </c>
      <c r="B10" s="6">
        <v>14.2</v>
      </c>
      <c r="C10" s="6">
        <v>0.21</v>
      </c>
      <c r="D10" s="6"/>
    </row>
    <row r="11" spans="1:4">
      <c r="A11" s="5" t="s">
        <v>38</v>
      </c>
      <c r="B11" s="6">
        <v>15.5</v>
      </c>
      <c r="C11" s="6">
        <v>0.13</v>
      </c>
      <c r="D11" s="6"/>
    </row>
    <row r="12" spans="1:4">
      <c r="A12" s="5" t="s">
        <v>38</v>
      </c>
      <c r="B12" s="6">
        <v>16.100000000000001</v>
      </c>
      <c r="C12" s="6">
        <v>0.03</v>
      </c>
      <c r="D12" s="6"/>
    </row>
    <row r="13" spans="1:4">
      <c r="A13" s="5" t="s">
        <v>38</v>
      </c>
      <c r="B13" s="6">
        <v>17</v>
      </c>
      <c r="C13" s="6">
        <v>0.04</v>
      </c>
      <c r="D13" s="6"/>
    </row>
    <row r="14" spans="1:4">
      <c r="A14" s="5" t="s">
        <v>38</v>
      </c>
      <c r="B14" s="6">
        <v>18</v>
      </c>
      <c r="C14" s="6">
        <v>0.02</v>
      </c>
      <c r="D14" s="6"/>
    </row>
    <row r="15" spans="1:4">
      <c r="A15" s="5" t="s">
        <v>38</v>
      </c>
      <c r="B15" s="6">
        <v>19</v>
      </c>
      <c r="C15" s="6">
        <v>0.04</v>
      </c>
      <c r="D15" s="6"/>
    </row>
    <row r="16" spans="1:4">
      <c r="A16" s="5" t="s">
        <v>38</v>
      </c>
      <c r="B16" s="6">
        <v>20</v>
      </c>
      <c r="C16" s="6">
        <v>0.02</v>
      </c>
      <c r="D16" s="6"/>
    </row>
    <row r="17" spans="1:4">
      <c r="A17" s="5" t="s">
        <v>38</v>
      </c>
      <c r="B17" s="6">
        <v>21</v>
      </c>
      <c r="C17" s="6">
        <v>0.04</v>
      </c>
      <c r="D17" s="6"/>
    </row>
    <row r="18" spans="1:4">
      <c r="A18" s="5" t="s">
        <v>38</v>
      </c>
      <c r="B18" s="6">
        <v>22.1</v>
      </c>
      <c r="C18" s="6">
        <v>0.04</v>
      </c>
      <c r="D18" s="6"/>
    </row>
    <row r="19" spans="1:4">
      <c r="A19" s="5" t="s">
        <v>38</v>
      </c>
      <c r="B19" s="6">
        <v>23.4</v>
      </c>
      <c r="C19" s="6">
        <v>0.04</v>
      </c>
      <c r="D19" s="6"/>
    </row>
    <row r="20" spans="1:4">
      <c r="A20" s="5" t="s">
        <v>38</v>
      </c>
      <c r="B20" s="6">
        <v>24</v>
      </c>
      <c r="C20" s="6">
        <v>0.02</v>
      </c>
      <c r="D20" s="6"/>
    </row>
    <row r="21" spans="1:4">
      <c r="A21" s="5" t="s">
        <v>38</v>
      </c>
      <c r="B21" s="6">
        <v>26.6</v>
      </c>
      <c r="C21" s="6">
        <v>0.08</v>
      </c>
      <c r="D21" s="6"/>
    </row>
    <row r="22" spans="1:4">
      <c r="A22" s="5" t="s">
        <v>38</v>
      </c>
      <c r="B22" s="6">
        <v>28.2</v>
      </c>
      <c r="C22" s="6">
        <v>0.03</v>
      </c>
      <c r="D22" s="6"/>
    </row>
    <row r="23" spans="1:4">
      <c r="A23" s="5" t="s">
        <v>38</v>
      </c>
      <c r="B23" s="6">
        <v>29</v>
      </c>
      <c r="C23" s="6">
        <v>0.04</v>
      </c>
      <c r="D23" s="6"/>
    </row>
    <row r="24" spans="1:4">
      <c r="A24" s="5" t="s">
        <v>38</v>
      </c>
      <c r="B24" s="6">
        <v>30.3</v>
      </c>
      <c r="C24" s="6">
        <v>0.03</v>
      </c>
      <c r="D24" s="6"/>
    </row>
    <row r="25" spans="1:4">
      <c r="A25" s="5" t="s">
        <v>38</v>
      </c>
      <c r="B25" s="6">
        <v>31.1</v>
      </c>
      <c r="C25" s="6">
        <v>0.01</v>
      </c>
      <c r="D25" s="6"/>
    </row>
    <row r="26" spans="1:4">
      <c r="A26" s="5" t="s">
        <v>38</v>
      </c>
      <c r="B26" s="6">
        <v>32.4</v>
      </c>
      <c r="C26" s="6">
        <v>0.01</v>
      </c>
      <c r="D26" s="6"/>
    </row>
    <row r="27" spans="1:4">
      <c r="A27" s="5" t="s">
        <v>38</v>
      </c>
      <c r="B27" s="6">
        <v>34.1</v>
      </c>
      <c r="C27" s="6">
        <v>0.03</v>
      </c>
      <c r="D27" s="6"/>
    </row>
    <row r="28" spans="1:4">
      <c r="A28" s="5" t="s">
        <v>38</v>
      </c>
      <c r="B28" s="6">
        <v>35.6</v>
      </c>
      <c r="C28" s="6">
        <v>0.04</v>
      </c>
      <c r="D28" s="6"/>
    </row>
    <row r="29" spans="1:4">
      <c r="A29" s="5" t="s">
        <v>38</v>
      </c>
      <c r="B29" s="6">
        <v>36.6</v>
      </c>
      <c r="C29" s="6">
        <v>0.04</v>
      </c>
      <c r="D29" s="6"/>
    </row>
    <row r="30" spans="1:4">
      <c r="A30" s="5" t="s">
        <v>38</v>
      </c>
      <c r="B30" s="6">
        <v>37.4</v>
      </c>
      <c r="C30" s="6">
        <v>0.03</v>
      </c>
      <c r="D30" s="6"/>
    </row>
    <row r="31" spans="1:4">
      <c r="A31" s="5" t="s">
        <v>38</v>
      </c>
      <c r="B31" s="6">
        <v>38.200000000000003</v>
      </c>
      <c r="C31" s="6">
        <v>0.03</v>
      </c>
      <c r="D31" s="6"/>
    </row>
    <row r="32" spans="1:4">
      <c r="A32" s="5" t="s">
        <v>38</v>
      </c>
      <c r="B32" s="6">
        <v>39.4</v>
      </c>
      <c r="C32" s="7">
        <v>0.17</v>
      </c>
      <c r="D32" s="6"/>
    </row>
    <row r="33" spans="1:4">
      <c r="A33" s="5" t="s">
        <v>38</v>
      </c>
      <c r="B33" s="6">
        <v>40</v>
      </c>
      <c r="C33" s="6">
        <v>0.01</v>
      </c>
      <c r="D33" s="6"/>
    </row>
    <row r="34" spans="1:4">
      <c r="A34" s="5" t="s">
        <v>38</v>
      </c>
      <c r="B34" s="6">
        <v>41.5</v>
      </c>
      <c r="C34" s="6">
        <v>0.01</v>
      </c>
      <c r="D34" s="6"/>
    </row>
    <row r="35" spans="1:4">
      <c r="A35" s="5" t="s">
        <v>38</v>
      </c>
      <c r="B35" s="6">
        <v>42.4</v>
      </c>
      <c r="C35" s="6">
        <v>0.01</v>
      </c>
      <c r="D35" s="6"/>
    </row>
    <row r="36" spans="1:4">
      <c r="A36" s="5" t="s">
        <v>38</v>
      </c>
      <c r="B36" s="6">
        <v>43.5</v>
      </c>
      <c r="C36" s="6">
        <v>0.01</v>
      </c>
      <c r="D36" s="6"/>
    </row>
    <row r="37" spans="1:4">
      <c r="A37" s="5" t="s">
        <v>38</v>
      </c>
      <c r="B37" s="6">
        <v>45</v>
      </c>
      <c r="C37" s="6">
        <v>0.01</v>
      </c>
      <c r="D37" s="6"/>
    </row>
    <row r="38" spans="1:4">
      <c r="A38" s="5" t="s">
        <v>38</v>
      </c>
      <c r="B38" s="6">
        <v>46.5</v>
      </c>
      <c r="C38" s="6">
        <v>0.01</v>
      </c>
      <c r="D38" s="6"/>
    </row>
    <row r="39" spans="1:4">
      <c r="A39" s="5" t="s">
        <v>38</v>
      </c>
      <c r="B39" s="6">
        <v>48</v>
      </c>
      <c r="C39" s="6">
        <v>0.01</v>
      </c>
      <c r="D39" s="6"/>
    </row>
    <row r="40" spans="1:4">
      <c r="A40" s="5" t="s">
        <v>38</v>
      </c>
      <c r="B40" s="6">
        <v>49.5</v>
      </c>
      <c r="C40" s="6">
        <v>0.02</v>
      </c>
      <c r="D40" s="6"/>
    </row>
    <row r="41" spans="1:4">
      <c r="A41" s="5" t="s">
        <v>38</v>
      </c>
      <c r="B41" s="6">
        <v>51</v>
      </c>
      <c r="C41" s="6">
        <v>0.01</v>
      </c>
      <c r="D41" s="6"/>
    </row>
    <row r="42" spans="1:4">
      <c r="A42" s="5" t="s">
        <v>38</v>
      </c>
      <c r="B42" s="6">
        <v>52.5</v>
      </c>
      <c r="C42" s="6">
        <v>0.01</v>
      </c>
      <c r="D42" s="6"/>
    </row>
    <row r="43" spans="1:4">
      <c r="A43" s="5" t="s">
        <v>38</v>
      </c>
      <c r="B43" s="6">
        <v>54</v>
      </c>
      <c r="C43" s="6">
        <v>0.01</v>
      </c>
      <c r="D43" s="6"/>
    </row>
    <row r="44" spans="1:4">
      <c r="A44" s="5" t="s">
        <v>38</v>
      </c>
      <c r="B44" s="6">
        <v>55.5</v>
      </c>
      <c r="C44" s="6">
        <v>0.01</v>
      </c>
      <c r="D44" s="6"/>
    </row>
    <row r="45" spans="1:4">
      <c r="A45" s="5" t="s">
        <v>38</v>
      </c>
      <c r="B45" s="6">
        <v>57</v>
      </c>
      <c r="C45" s="6">
        <v>0.01</v>
      </c>
      <c r="D45" s="6"/>
    </row>
    <row r="46" spans="1:4">
      <c r="A46" s="5" t="s">
        <v>38</v>
      </c>
      <c r="B46" s="6">
        <v>58.5</v>
      </c>
      <c r="C46" s="6">
        <v>0.01</v>
      </c>
      <c r="D46" s="6"/>
    </row>
    <row r="47" spans="1:4">
      <c r="A47" s="5" t="s">
        <v>38</v>
      </c>
      <c r="B47" s="6">
        <v>59.3</v>
      </c>
      <c r="C47" s="6">
        <v>0.04</v>
      </c>
      <c r="D47" s="6"/>
    </row>
    <row r="48" spans="1:4">
      <c r="A48" s="5" t="s">
        <v>38</v>
      </c>
      <c r="B48" s="6">
        <v>60</v>
      </c>
      <c r="C48" s="6">
        <v>0.03</v>
      </c>
      <c r="D48" s="6"/>
    </row>
    <row r="49" spans="1:4">
      <c r="A49" s="5" t="s">
        <v>38</v>
      </c>
      <c r="B49" s="6">
        <v>61.3</v>
      </c>
      <c r="C49" s="6">
        <v>0.08</v>
      </c>
      <c r="D49" s="6"/>
    </row>
    <row r="50" spans="1:4">
      <c r="A50" s="5" t="s">
        <v>38</v>
      </c>
      <c r="B50" s="6">
        <v>62</v>
      </c>
      <c r="C50" s="6">
        <v>20.3</v>
      </c>
      <c r="D50" s="6"/>
    </row>
    <row r="51" spans="1:4">
      <c r="A51" s="5" t="s">
        <v>38</v>
      </c>
      <c r="B51" s="6">
        <v>63</v>
      </c>
      <c r="C51" s="6">
        <v>18.399999999999999</v>
      </c>
      <c r="D51" s="6"/>
    </row>
    <row r="52" spans="1:4">
      <c r="A52" s="5" t="s">
        <v>38</v>
      </c>
      <c r="B52" s="6">
        <v>64</v>
      </c>
      <c r="C52" s="6">
        <v>15.3</v>
      </c>
      <c r="D52" s="6"/>
    </row>
    <row r="53" spans="1:4">
      <c r="A53" s="5" t="s">
        <v>38</v>
      </c>
      <c r="B53" s="6">
        <v>65.7</v>
      </c>
      <c r="C53" s="6">
        <v>9.5399999999999991</v>
      </c>
      <c r="D53" s="6"/>
    </row>
    <row r="54" spans="1:4">
      <c r="A54" s="5" t="s">
        <v>38</v>
      </c>
      <c r="B54" s="6">
        <v>67.2</v>
      </c>
      <c r="C54" s="6">
        <v>7.41</v>
      </c>
      <c r="D54" s="6"/>
    </row>
    <row r="55" spans="1:4">
      <c r="A55" s="5" t="s">
        <v>38</v>
      </c>
      <c r="B55" s="6">
        <v>68.8</v>
      </c>
      <c r="C55" s="6">
        <v>13.6</v>
      </c>
      <c r="D55" s="6"/>
    </row>
    <row r="56" spans="1:4">
      <c r="A56" s="5" t="s">
        <v>38</v>
      </c>
      <c r="B56" s="6">
        <v>70.2</v>
      </c>
      <c r="C56" s="6">
        <v>4.63</v>
      </c>
      <c r="D56" s="6"/>
    </row>
    <row r="57" spans="1:4">
      <c r="A57" s="5" t="s">
        <v>38</v>
      </c>
      <c r="B57" s="6">
        <v>71.099999999999994</v>
      </c>
      <c r="C57" s="6">
        <v>10</v>
      </c>
      <c r="D5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sqref="A1:XFD23"/>
    </sheetView>
  </sheetViews>
  <sheetFormatPr defaultRowHeight="15"/>
  <sheetData>
    <row r="1" spans="1:11">
      <c r="A1" s="1" t="s">
        <v>85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86</v>
      </c>
      <c r="B3" s="1" t="s">
        <v>38</v>
      </c>
      <c r="C3" s="1" t="s">
        <v>87</v>
      </c>
      <c r="D3" s="8">
        <v>40667</v>
      </c>
      <c r="E3" s="1" t="s">
        <v>88</v>
      </c>
      <c r="F3" s="1" t="s">
        <v>89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90</v>
      </c>
    </row>
    <row r="5" spans="1:11" ht="15.75" thickBot="1">
      <c r="A5" s="9" t="s">
        <v>91</v>
      </c>
      <c r="B5" s="10" t="s">
        <v>92</v>
      </c>
      <c r="C5" s="10" t="s">
        <v>93</v>
      </c>
      <c r="D5" s="10" t="s">
        <v>3</v>
      </c>
      <c r="E5" s="10" t="s">
        <v>94</v>
      </c>
      <c r="F5" s="10" t="s">
        <v>95</v>
      </c>
      <c r="G5" s="10" t="s">
        <v>96</v>
      </c>
      <c r="H5" s="11" t="s">
        <v>97</v>
      </c>
      <c r="I5" s="12" t="s">
        <v>98</v>
      </c>
      <c r="K5" s="13" t="s">
        <v>99</v>
      </c>
    </row>
    <row r="6" spans="1:11">
      <c r="A6" s="14">
        <v>40</v>
      </c>
      <c r="B6" s="15">
        <v>0.22</v>
      </c>
      <c r="C6" s="15"/>
      <c r="D6" s="15"/>
      <c r="E6" s="15">
        <v>3309</v>
      </c>
      <c r="F6" s="15">
        <v>2182.6999999999998</v>
      </c>
      <c r="G6" s="15">
        <v>3309.8</v>
      </c>
      <c r="H6" s="16"/>
      <c r="I6" s="17">
        <f t="shared" ref="I6:I23" si="0">((G6-E6)/E6)*100</f>
        <v>2.4176488365070473E-2</v>
      </c>
      <c r="K6">
        <f>E6/(E6-F6)</f>
        <v>2.9379383823137704</v>
      </c>
    </row>
    <row r="7" spans="1:11">
      <c r="A7" s="18">
        <v>42</v>
      </c>
      <c r="B7" s="19">
        <v>0.1</v>
      </c>
      <c r="C7" s="19"/>
      <c r="D7" s="19"/>
      <c r="E7" s="19">
        <v>606.79999999999995</v>
      </c>
      <c r="F7" s="19">
        <v>400</v>
      </c>
      <c r="G7" s="19">
        <v>607</v>
      </c>
      <c r="H7" s="20"/>
      <c r="I7" s="17">
        <f t="shared" si="0"/>
        <v>3.2959789057357525E-2</v>
      </c>
      <c r="K7">
        <f t="shared" ref="K7:K23" si="1">E7/(E7-F7)</f>
        <v>2.9342359767891688</v>
      </c>
    </row>
    <row r="8" spans="1:11">
      <c r="A8" s="18">
        <v>42.5</v>
      </c>
      <c r="B8" s="19">
        <v>0.05</v>
      </c>
      <c r="C8" s="19"/>
      <c r="D8" s="19"/>
      <c r="E8" s="19">
        <v>412.5</v>
      </c>
      <c r="F8" s="19">
        <v>272.5</v>
      </c>
      <c r="G8" s="19">
        <v>410.8</v>
      </c>
      <c r="H8" s="20"/>
      <c r="I8" s="17">
        <f t="shared" si="0"/>
        <v>-0.41212121212120933</v>
      </c>
      <c r="K8">
        <f t="shared" si="1"/>
        <v>2.9464285714285716</v>
      </c>
    </row>
    <row r="9" spans="1:11">
      <c r="A9" s="18">
        <v>43.5</v>
      </c>
      <c r="B9" s="19">
        <v>0.13</v>
      </c>
      <c r="C9" s="19"/>
      <c r="D9" s="19"/>
      <c r="E9" s="19">
        <v>847.6</v>
      </c>
      <c r="F9" s="19">
        <v>562.29999999999995</v>
      </c>
      <c r="G9" s="19">
        <v>848.2</v>
      </c>
      <c r="H9" s="20"/>
      <c r="I9" s="17">
        <f t="shared" si="0"/>
        <v>7.0788107597926225E-2</v>
      </c>
      <c r="K9">
        <f t="shared" si="1"/>
        <v>2.9709078163336833</v>
      </c>
    </row>
    <row r="10" spans="1:11">
      <c r="A10" s="18">
        <v>46.5</v>
      </c>
      <c r="B10" s="19">
        <v>0.05</v>
      </c>
      <c r="C10" s="19"/>
      <c r="D10" s="19"/>
      <c r="E10" s="19">
        <v>416.6</v>
      </c>
      <c r="F10" s="19">
        <v>277.39999999999998</v>
      </c>
      <c r="G10" s="19">
        <v>417</v>
      </c>
      <c r="H10" s="20"/>
      <c r="I10" s="17">
        <f t="shared" si="0"/>
        <v>9.6015362457987821E-2</v>
      </c>
      <c r="K10">
        <f t="shared" si="1"/>
        <v>2.9928160919540221</v>
      </c>
    </row>
    <row r="11" spans="1:11">
      <c r="A11" s="18">
        <v>48.8</v>
      </c>
      <c r="B11" s="19">
        <v>0.1</v>
      </c>
      <c r="C11" s="19"/>
      <c r="D11" s="19"/>
      <c r="E11" s="19">
        <v>848.8</v>
      </c>
      <c r="F11" s="19">
        <v>565.20000000000005</v>
      </c>
      <c r="G11" s="19">
        <v>849.3</v>
      </c>
      <c r="H11" s="20"/>
      <c r="I11" s="17">
        <f t="shared" si="0"/>
        <v>5.890669180018851E-2</v>
      </c>
      <c r="K11">
        <f t="shared" si="1"/>
        <v>2.9929478138222856</v>
      </c>
    </row>
    <row r="12" spans="1:11">
      <c r="A12" s="18">
        <v>52.5</v>
      </c>
      <c r="B12" s="19">
        <v>0.05</v>
      </c>
      <c r="C12" s="19"/>
      <c r="D12" s="19"/>
      <c r="E12" s="19">
        <v>420.9</v>
      </c>
      <c r="F12" s="19">
        <v>279.8</v>
      </c>
      <c r="G12" s="19">
        <v>421.6</v>
      </c>
      <c r="H12" s="20"/>
      <c r="I12" s="17">
        <f t="shared" si="0"/>
        <v>0.16631028747922202</v>
      </c>
      <c r="K12">
        <f t="shared" si="1"/>
        <v>2.9829907866761167</v>
      </c>
    </row>
    <row r="13" spans="1:11">
      <c r="A13" s="18">
        <v>55</v>
      </c>
      <c r="B13" s="19">
        <v>0.1</v>
      </c>
      <c r="C13" s="19"/>
      <c r="D13" s="19"/>
      <c r="E13" s="19">
        <v>821.6</v>
      </c>
      <c r="F13" s="19">
        <v>545.79999999999995</v>
      </c>
      <c r="G13" s="19">
        <v>822.1</v>
      </c>
      <c r="H13" s="20"/>
      <c r="I13" s="17">
        <f t="shared" si="0"/>
        <v>6.0856864654333001E-2</v>
      </c>
      <c r="K13">
        <f t="shared" si="1"/>
        <v>2.9789702683103694</v>
      </c>
    </row>
    <row r="14" spans="1:11">
      <c r="A14" s="18">
        <v>57</v>
      </c>
      <c r="B14" s="19">
        <v>0.11</v>
      </c>
      <c r="C14" s="19"/>
      <c r="D14" s="19"/>
      <c r="E14" s="19">
        <v>930.4</v>
      </c>
      <c r="F14" s="19">
        <v>618.9</v>
      </c>
      <c r="G14" s="19">
        <v>930.8</v>
      </c>
      <c r="H14" s="20"/>
      <c r="I14" s="17">
        <f t="shared" si="0"/>
        <v>4.2992261392946825E-2</v>
      </c>
      <c r="K14">
        <f t="shared" si="1"/>
        <v>2.9868378812199037</v>
      </c>
    </row>
    <row r="15" spans="1:11">
      <c r="A15" s="18">
        <v>59.3</v>
      </c>
      <c r="B15" s="19">
        <v>0.1</v>
      </c>
      <c r="C15" s="19"/>
      <c r="D15" s="19"/>
      <c r="E15" s="19">
        <v>749.8</v>
      </c>
      <c r="F15" s="19">
        <v>478.6</v>
      </c>
      <c r="G15" s="19">
        <v>750.3</v>
      </c>
      <c r="H15" s="20"/>
      <c r="I15" s="17">
        <f t="shared" si="0"/>
        <v>6.6684449186449724E-2</v>
      </c>
      <c r="K15">
        <f t="shared" si="1"/>
        <v>2.7647492625368737</v>
      </c>
    </row>
    <row r="16" spans="1:11">
      <c r="A16" s="18">
        <v>60.5</v>
      </c>
      <c r="B16" s="19">
        <v>0.2</v>
      </c>
      <c r="C16" s="19"/>
      <c r="D16" s="19"/>
      <c r="E16" s="19">
        <v>934.5</v>
      </c>
      <c r="F16" s="19">
        <v>567</v>
      </c>
      <c r="G16" s="19">
        <v>935.7</v>
      </c>
      <c r="H16" s="20"/>
      <c r="I16" s="17">
        <f t="shared" si="0"/>
        <v>0.12841091492777371</v>
      </c>
      <c r="K16">
        <f t="shared" si="1"/>
        <v>2.5428571428571427</v>
      </c>
    </row>
    <row r="17" spans="1:11">
      <c r="A17" s="18">
        <v>61.5</v>
      </c>
      <c r="B17" s="19">
        <v>0.13</v>
      </c>
      <c r="C17" s="19"/>
      <c r="D17" s="19"/>
      <c r="E17" s="19">
        <v>695</v>
      </c>
      <c r="F17" s="19">
        <v>436.3</v>
      </c>
      <c r="G17" s="19">
        <v>694.5</v>
      </c>
      <c r="H17" s="20"/>
      <c r="I17" s="17">
        <f t="shared" si="0"/>
        <v>-7.1942446043165464E-2</v>
      </c>
      <c r="K17">
        <f t="shared" si="1"/>
        <v>2.6865094704290686</v>
      </c>
    </row>
    <row r="18" spans="1:11">
      <c r="A18" s="18">
        <v>62.6</v>
      </c>
      <c r="B18" s="19">
        <v>0.13</v>
      </c>
      <c r="C18" s="19"/>
      <c r="D18" s="19"/>
      <c r="E18" s="19">
        <v>908.6</v>
      </c>
      <c r="F18" s="19">
        <v>602.29999999999995</v>
      </c>
      <c r="G18" s="19">
        <v>908.8</v>
      </c>
      <c r="H18" s="20"/>
      <c r="I18" s="17">
        <f t="shared" si="0"/>
        <v>2.2011886418658571E-2</v>
      </c>
      <c r="K18">
        <f t="shared" si="1"/>
        <v>2.966372837087822</v>
      </c>
    </row>
    <row r="19" spans="1:11">
      <c r="A19" s="18">
        <v>64.2</v>
      </c>
      <c r="B19" s="19">
        <v>0.1</v>
      </c>
      <c r="C19" s="19"/>
      <c r="D19" s="19"/>
      <c r="E19" s="19">
        <v>515.6</v>
      </c>
      <c r="F19" s="19">
        <v>341.1</v>
      </c>
      <c r="G19" s="19">
        <v>516.1</v>
      </c>
      <c r="H19" s="20"/>
      <c r="I19" s="17">
        <f t="shared" si="0"/>
        <v>9.6974398758727695E-2</v>
      </c>
      <c r="K19">
        <f t="shared" si="1"/>
        <v>2.954727793696275</v>
      </c>
    </row>
    <row r="20" spans="1:11">
      <c r="A20" s="21">
        <v>67.2</v>
      </c>
      <c r="B20" s="21">
        <v>0.1</v>
      </c>
      <c r="C20" s="19"/>
      <c r="D20" s="19"/>
      <c r="E20" s="21">
        <v>485.8</v>
      </c>
      <c r="F20" s="21">
        <v>324.60000000000002</v>
      </c>
      <c r="G20" s="21">
        <v>486.4</v>
      </c>
      <c r="H20" s="20"/>
      <c r="I20" s="17">
        <f t="shared" si="0"/>
        <v>0.12350761630299832</v>
      </c>
      <c r="K20">
        <f t="shared" si="1"/>
        <v>3.013647642679901</v>
      </c>
    </row>
    <row r="21" spans="1:11">
      <c r="A21" s="21">
        <v>69</v>
      </c>
      <c r="B21" s="19">
        <v>0.1</v>
      </c>
      <c r="C21" s="19"/>
      <c r="D21" s="19"/>
      <c r="E21" s="21">
        <v>350.7</v>
      </c>
      <c r="F21" s="21">
        <v>232.8</v>
      </c>
      <c r="G21" s="21">
        <v>351</v>
      </c>
      <c r="H21" s="20"/>
      <c r="I21" s="22">
        <f t="shared" si="0"/>
        <v>8.5543199315657653E-2</v>
      </c>
      <c r="K21">
        <f t="shared" si="1"/>
        <v>2.9745547073791352</v>
      </c>
    </row>
    <row r="22" spans="1:11">
      <c r="A22" s="21">
        <v>70.099999999999994</v>
      </c>
      <c r="B22" s="19">
        <v>0.13</v>
      </c>
      <c r="C22" s="19"/>
      <c r="D22" s="19"/>
      <c r="E22" s="21">
        <v>508.8</v>
      </c>
      <c r="F22" s="21">
        <v>332</v>
      </c>
      <c r="G22" s="21">
        <v>508.2</v>
      </c>
      <c r="H22" s="20"/>
      <c r="I22" s="22">
        <f t="shared" si="0"/>
        <v>-0.11792452830189125</v>
      </c>
      <c r="K22">
        <f t="shared" si="1"/>
        <v>2.8778280542986425</v>
      </c>
    </row>
    <row r="23" spans="1:11">
      <c r="A23" s="21">
        <v>71.099999999999994</v>
      </c>
      <c r="B23" s="19">
        <v>0.1</v>
      </c>
      <c r="C23" s="19"/>
      <c r="D23" s="19"/>
      <c r="E23" s="21">
        <v>523</v>
      </c>
      <c r="F23" s="21">
        <v>347.5</v>
      </c>
      <c r="G23" s="21">
        <v>522.6</v>
      </c>
      <c r="H23" s="20"/>
      <c r="I23" s="22">
        <f t="shared" si="0"/>
        <v>-7.6481835564049194E-2</v>
      </c>
      <c r="K23">
        <f t="shared" si="1"/>
        <v>2.9800569800569803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H9" sqref="H9"/>
    </sheetView>
  </sheetViews>
  <sheetFormatPr defaultRowHeight="15"/>
  <sheetData>
    <row r="1" spans="1:5">
      <c r="A1" s="23" t="s">
        <v>100</v>
      </c>
      <c r="B1" s="23" t="s">
        <v>82</v>
      </c>
      <c r="C1" s="23" t="s">
        <v>101</v>
      </c>
      <c r="D1" s="24" t="s">
        <v>102</v>
      </c>
      <c r="E1" s="24" t="s">
        <v>103</v>
      </c>
    </row>
    <row r="2" spans="1:5">
      <c r="A2" s="25" t="s">
        <v>38</v>
      </c>
      <c r="B2" s="25">
        <v>42.6</v>
      </c>
      <c r="C2" s="25" t="s">
        <v>33</v>
      </c>
      <c r="D2" s="25">
        <v>33</v>
      </c>
      <c r="E2" s="25">
        <v>288</v>
      </c>
    </row>
    <row r="3" spans="1:5">
      <c r="A3" s="25" t="s">
        <v>38</v>
      </c>
      <c r="B3" s="25">
        <v>42.7</v>
      </c>
      <c r="C3" s="25" t="s">
        <v>33</v>
      </c>
      <c r="D3" s="25">
        <v>34</v>
      </c>
      <c r="E3" s="25">
        <v>293</v>
      </c>
    </row>
    <row r="4" spans="1:5">
      <c r="A4" s="25" t="s">
        <v>38</v>
      </c>
      <c r="B4" s="25">
        <v>42.75</v>
      </c>
      <c r="C4" s="25" t="s">
        <v>33</v>
      </c>
      <c r="D4" s="25">
        <v>39</v>
      </c>
      <c r="E4" s="25">
        <v>291</v>
      </c>
    </row>
    <row r="5" spans="1:5">
      <c r="A5" s="25" t="s">
        <v>38</v>
      </c>
      <c r="B5" s="25">
        <v>43.05</v>
      </c>
      <c r="C5" s="25" t="s">
        <v>33</v>
      </c>
      <c r="D5" s="25">
        <v>68</v>
      </c>
      <c r="E5" s="25">
        <v>74</v>
      </c>
    </row>
    <row r="6" spans="1:5">
      <c r="A6" s="25" t="s">
        <v>38</v>
      </c>
      <c r="B6" s="25">
        <v>43.2</v>
      </c>
      <c r="C6" s="25" t="s">
        <v>33</v>
      </c>
      <c r="D6" s="25">
        <v>25</v>
      </c>
      <c r="E6" s="25">
        <v>310</v>
      </c>
    </row>
    <row r="7" spans="1:5">
      <c r="A7" s="25" t="s">
        <v>38</v>
      </c>
      <c r="B7" s="25">
        <v>43.28</v>
      </c>
      <c r="C7" s="25" t="s">
        <v>33</v>
      </c>
      <c r="D7" s="25">
        <v>24</v>
      </c>
      <c r="E7" s="25">
        <v>315</v>
      </c>
    </row>
    <row r="8" spans="1:5">
      <c r="A8" s="25" t="s">
        <v>38</v>
      </c>
      <c r="B8" s="25">
        <v>43.65</v>
      </c>
      <c r="C8" s="25" t="s">
        <v>33</v>
      </c>
      <c r="D8" s="25">
        <v>26</v>
      </c>
      <c r="E8" s="25">
        <v>311</v>
      </c>
    </row>
    <row r="9" spans="1:5">
      <c r="A9" s="25" t="s">
        <v>38</v>
      </c>
      <c r="B9" s="25">
        <v>43.67</v>
      </c>
      <c r="C9" s="25" t="s">
        <v>33</v>
      </c>
      <c r="D9" s="25">
        <v>35</v>
      </c>
      <c r="E9" s="25">
        <v>305</v>
      </c>
    </row>
    <row r="10" spans="1:5">
      <c r="A10" s="25" t="s">
        <v>38</v>
      </c>
      <c r="B10" s="25">
        <v>45.4</v>
      </c>
      <c r="C10" s="25" t="s">
        <v>33</v>
      </c>
      <c r="D10" s="25">
        <v>24</v>
      </c>
      <c r="E10" s="25">
        <v>55</v>
      </c>
    </row>
    <row r="11" spans="1:5">
      <c r="A11" s="25" t="s">
        <v>38</v>
      </c>
      <c r="B11" s="25">
        <v>45.45</v>
      </c>
      <c r="C11" s="25" t="s">
        <v>33</v>
      </c>
      <c r="D11" s="25">
        <v>40</v>
      </c>
      <c r="E11" s="26">
        <v>333</v>
      </c>
    </row>
    <row r="12" spans="1:5">
      <c r="A12" s="25" t="s">
        <v>38</v>
      </c>
      <c r="B12" s="25">
        <v>46.17</v>
      </c>
      <c r="C12" s="25" t="s">
        <v>33</v>
      </c>
      <c r="D12" s="25">
        <v>33</v>
      </c>
      <c r="E12" s="25">
        <v>284</v>
      </c>
    </row>
    <row r="13" spans="1:5">
      <c r="A13" s="25" t="s">
        <v>38</v>
      </c>
      <c r="B13" s="25">
        <v>46.35</v>
      </c>
      <c r="C13" s="25" t="s">
        <v>33</v>
      </c>
      <c r="D13" s="25">
        <v>66</v>
      </c>
      <c r="E13" s="25">
        <v>332</v>
      </c>
    </row>
    <row r="14" spans="1:5">
      <c r="A14" s="25" t="s">
        <v>38</v>
      </c>
      <c r="B14" s="25">
        <v>46.67</v>
      </c>
      <c r="C14" s="25" t="s">
        <v>33</v>
      </c>
      <c r="D14" s="25">
        <v>58</v>
      </c>
      <c r="E14" s="25">
        <v>56</v>
      </c>
    </row>
    <row r="15" spans="1:5">
      <c r="A15" s="25" t="s">
        <v>38</v>
      </c>
      <c r="B15" s="25">
        <v>46.85</v>
      </c>
      <c r="C15" s="25" t="s">
        <v>105</v>
      </c>
      <c r="D15" s="25">
        <v>35</v>
      </c>
      <c r="E15" s="25">
        <v>69</v>
      </c>
    </row>
    <row r="16" spans="1:5">
      <c r="A16" s="25" t="s">
        <v>38</v>
      </c>
      <c r="B16" s="25">
        <v>47.03</v>
      </c>
      <c r="C16" s="25" t="s">
        <v>104</v>
      </c>
      <c r="D16" s="25">
        <v>40</v>
      </c>
      <c r="E16" s="25">
        <v>290</v>
      </c>
    </row>
    <row r="17" spans="1:5">
      <c r="A17" s="25" t="s">
        <v>38</v>
      </c>
      <c r="B17" s="25">
        <v>47.08</v>
      </c>
      <c r="C17" s="25" t="s">
        <v>104</v>
      </c>
      <c r="D17" s="25">
        <v>20</v>
      </c>
      <c r="E17" s="25">
        <v>290</v>
      </c>
    </row>
    <row r="18" spans="1:5">
      <c r="A18" s="25" t="s">
        <v>38</v>
      </c>
      <c r="B18" s="25">
        <v>47.12</v>
      </c>
      <c r="C18" s="25" t="s">
        <v>104</v>
      </c>
      <c r="D18" s="25">
        <v>54</v>
      </c>
      <c r="E18" s="25">
        <v>38</v>
      </c>
    </row>
    <row r="19" spans="1:5">
      <c r="A19" s="25" t="s">
        <v>38</v>
      </c>
      <c r="B19" s="25">
        <v>47.3</v>
      </c>
      <c r="C19" s="25" t="s">
        <v>104</v>
      </c>
      <c r="D19" s="25">
        <v>64</v>
      </c>
      <c r="E19" s="25">
        <v>299</v>
      </c>
    </row>
    <row r="20" spans="1:5">
      <c r="A20" s="25" t="s">
        <v>38</v>
      </c>
      <c r="B20" s="25">
        <v>48.6</v>
      </c>
      <c r="C20" s="25" t="s">
        <v>104</v>
      </c>
      <c r="D20" s="25">
        <v>35</v>
      </c>
      <c r="E20" s="25">
        <v>287</v>
      </c>
    </row>
    <row r="21" spans="1:5">
      <c r="A21" s="25" t="s">
        <v>38</v>
      </c>
      <c r="B21" s="25">
        <v>51.52</v>
      </c>
      <c r="C21" s="25" t="s">
        <v>104</v>
      </c>
      <c r="D21" s="25">
        <v>56</v>
      </c>
      <c r="E21" s="25">
        <v>340</v>
      </c>
    </row>
    <row r="22" spans="1:5">
      <c r="A22" s="25" t="s">
        <v>38</v>
      </c>
      <c r="B22" s="25">
        <v>53.02</v>
      </c>
      <c r="C22" s="25" t="s">
        <v>33</v>
      </c>
      <c r="D22" s="25">
        <v>62</v>
      </c>
      <c r="E22" s="25">
        <v>315</v>
      </c>
    </row>
    <row r="23" spans="1:5">
      <c r="A23" s="25" t="s">
        <v>38</v>
      </c>
      <c r="B23" s="25">
        <v>53.35</v>
      </c>
      <c r="C23" s="25" t="s">
        <v>104</v>
      </c>
      <c r="D23" s="25">
        <v>44</v>
      </c>
      <c r="E23" s="25">
        <v>100</v>
      </c>
    </row>
    <row r="24" spans="1:5">
      <c r="A24" s="25" t="s">
        <v>38</v>
      </c>
      <c r="B24" s="25">
        <v>54</v>
      </c>
      <c r="C24" s="25" t="s">
        <v>33</v>
      </c>
      <c r="D24" s="25">
        <v>35</v>
      </c>
      <c r="E24" s="25">
        <v>10</v>
      </c>
    </row>
    <row r="25" spans="1:5">
      <c r="A25" s="25" t="s">
        <v>38</v>
      </c>
      <c r="B25" s="25">
        <v>54.15</v>
      </c>
      <c r="C25" s="25" t="s">
        <v>33</v>
      </c>
      <c r="D25" s="25">
        <v>53</v>
      </c>
      <c r="E25" s="25">
        <v>18</v>
      </c>
    </row>
    <row r="26" spans="1:5">
      <c r="A26" s="25" t="s">
        <v>38</v>
      </c>
      <c r="B26" s="25">
        <v>54.4</v>
      </c>
      <c r="C26" s="25" t="s">
        <v>33</v>
      </c>
      <c r="D26" s="25">
        <v>12</v>
      </c>
      <c r="E26" s="25">
        <v>88</v>
      </c>
    </row>
    <row r="27" spans="1:5">
      <c r="A27" s="25" t="s">
        <v>38</v>
      </c>
      <c r="B27" s="25">
        <v>54.58</v>
      </c>
      <c r="C27" s="25" t="s">
        <v>105</v>
      </c>
      <c r="D27" s="25">
        <v>38</v>
      </c>
      <c r="E27" s="25">
        <v>86</v>
      </c>
    </row>
    <row r="28" spans="1:5">
      <c r="A28" s="25" t="s">
        <v>38</v>
      </c>
      <c r="B28" s="25">
        <v>55</v>
      </c>
      <c r="C28" s="25" t="s">
        <v>33</v>
      </c>
      <c r="D28" s="25">
        <v>24</v>
      </c>
      <c r="E28" s="25">
        <v>104</v>
      </c>
    </row>
    <row r="29" spans="1:5">
      <c r="A29" s="25" t="s">
        <v>38</v>
      </c>
      <c r="B29" s="25">
        <v>55.6</v>
      </c>
      <c r="C29" s="25" t="s">
        <v>104</v>
      </c>
      <c r="D29" s="25">
        <v>55</v>
      </c>
      <c r="E29" s="25">
        <v>154</v>
      </c>
    </row>
    <row r="30" spans="1:5">
      <c r="A30" s="25" t="s">
        <v>38</v>
      </c>
      <c r="B30" s="25">
        <v>55.6</v>
      </c>
      <c r="C30" s="25" t="s">
        <v>33</v>
      </c>
      <c r="D30" s="25">
        <v>47</v>
      </c>
      <c r="E30" s="25">
        <v>2</v>
      </c>
    </row>
    <row r="31" spans="1:5">
      <c r="A31" s="25" t="s">
        <v>38</v>
      </c>
      <c r="B31" s="25">
        <v>56</v>
      </c>
      <c r="C31" s="25" t="s">
        <v>33</v>
      </c>
      <c r="D31" s="25">
        <v>60</v>
      </c>
      <c r="E31" s="25">
        <v>319</v>
      </c>
    </row>
    <row r="32" spans="1:5">
      <c r="A32" s="25" t="s">
        <v>38</v>
      </c>
      <c r="B32" s="25">
        <v>56.18</v>
      </c>
      <c r="C32" s="25" t="s">
        <v>104</v>
      </c>
      <c r="D32" s="25">
        <v>64</v>
      </c>
      <c r="E32" s="25">
        <v>296</v>
      </c>
    </row>
    <row r="33" spans="1:5">
      <c r="A33" s="25" t="s">
        <v>38</v>
      </c>
      <c r="B33" s="25">
        <v>56.4</v>
      </c>
      <c r="C33" s="25" t="s">
        <v>105</v>
      </c>
      <c r="D33" s="25">
        <v>63</v>
      </c>
      <c r="E33" s="25">
        <v>111</v>
      </c>
    </row>
    <row r="34" spans="1:5">
      <c r="A34" s="25" t="s">
        <v>38</v>
      </c>
      <c r="B34" s="25">
        <v>56.65</v>
      </c>
      <c r="C34" s="25" t="s">
        <v>33</v>
      </c>
      <c r="D34" s="25">
        <v>26</v>
      </c>
      <c r="E34" s="25">
        <v>126</v>
      </c>
    </row>
    <row r="35" spans="1:5">
      <c r="A35" s="25" t="s">
        <v>38</v>
      </c>
      <c r="B35" s="25">
        <v>56.9</v>
      </c>
      <c r="C35" s="25" t="s">
        <v>33</v>
      </c>
      <c r="D35" s="25">
        <v>40</v>
      </c>
      <c r="E35" s="25">
        <v>130</v>
      </c>
    </row>
    <row r="36" spans="1:5">
      <c r="A36" s="25" t="s">
        <v>38</v>
      </c>
      <c r="B36" s="25">
        <v>57.03</v>
      </c>
      <c r="C36" s="25" t="s">
        <v>33</v>
      </c>
      <c r="D36" s="25">
        <v>75</v>
      </c>
      <c r="E36" s="25">
        <v>224</v>
      </c>
    </row>
    <row r="37" spans="1:5">
      <c r="A37" s="25" t="s">
        <v>38</v>
      </c>
      <c r="B37" s="25">
        <v>57.87</v>
      </c>
      <c r="C37" s="25" t="s">
        <v>33</v>
      </c>
      <c r="D37" s="25">
        <v>45</v>
      </c>
      <c r="E37" s="25">
        <v>5</v>
      </c>
    </row>
    <row r="38" spans="1:5">
      <c r="A38" s="25" t="s">
        <v>38</v>
      </c>
      <c r="B38" s="25">
        <v>59.13</v>
      </c>
      <c r="C38" s="25" t="s">
        <v>106</v>
      </c>
      <c r="D38" s="25">
        <v>37</v>
      </c>
      <c r="E38" s="25">
        <v>110</v>
      </c>
    </row>
    <row r="39" spans="1:5">
      <c r="A39" s="25" t="s">
        <v>38</v>
      </c>
      <c r="B39" s="25">
        <v>59.16</v>
      </c>
      <c r="C39" s="25" t="s">
        <v>107</v>
      </c>
      <c r="D39" s="25">
        <v>39</v>
      </c>
      <c r="E39" s="25">
        <v>93</v>
      </c>
    </row>
    <row r="40" spans="1:5">
      <c r="A40" s="25" t="s">
        <v>38</v>
      </c>
      <c r="B40" s="25">
        <v>62.6</v>
      </c>
      <c r="C40" s="25" t="s">
        <v>107</v>
      </c>
      <c r="D40" s="25">
        <v>24</v>
      </c>
      <c r="E40" s="25">
        <v>59</v>
      </c>
    </row>
    <row r="41" spans="1:5">
      <c r="A41" s="25" t="s">
        <v>38</v>
      </c>
      <c r="B41" s="25">
        <v>62.1</v>
      </c>
      <c r="C41" s="25" t="s">
        <v>107</v>
      </c>
      <c r="D41" s="25">
        <v>67</v>
      </c>
      <c r="E41" s="25">
        <v>160</v>
      </c>
    </row>
    <row r="42" spans="1:5">
      <c r="A42" s="25" t="s">
        <v>38</v>
      </c>
      <c r="B42" s="25">
        <v>63.3</v>
      </c>
      <c r="C42" s="25" t="s">
        <v>107</v>
      </c>
      <c r="D42" s="25">
        <v>45</v>
      </c>
      <c r="E42" s="25">
        <v>0</v>
      </c>
    </row>
    <row r="43" spans="1:5">
      <c r="A43" s="25" t="s">
        <v>38</v>
      </c>
      <c r="B43" s="25">
        <v>63.8</v>
      </c>
      <c r="C43" s="25" t="s">
        <v>107</v>
      </c>
      <c r="D43" s="25">
        <v>69</v>
      </c>
      <c r="E43" s="25">
        <v>84</v>
      </c>
    </row>
    <row r="44" spans="1:5">
      <c r="A44" s="25" t="s">
        <v>38</v>
      </c>
      <c r="B44" s="25">
        <v>65.099999999999994</v>
      </c>
      <c r="C44" s="25" t="s">
        <v>107</v>
      </c>
      <c r="D44" s="25">
        <v>42</v>
      </c>
      <c r="E44" s="25">
        <v>191</v>
      </c>
    </row>
    <row r="45" spans="1:5">
      <c r="A45" s="25" t="s">
        <v>38</v>
      </c>
      <c r="B45" s="25">
        <v>65.599999999999994</v>
      </c>
      <c r="C45" s="25" t="s">
        <v>107</v>
      </c>
      <c r="D45" s="25">
        <v>55</v>
      </c>
      <c r="E45" s="25">
        <v>215</v>
      </c>
    </row>
    <row r="46" spans="1:5">
      <c r="A46" s="25" t="s">
        <v>38</v>
      </c>
      <c r="B46" s="25">
        <v>69.900000000000006</v>
      </c>
      <c r="C46" s="25" t="s">
        <v>107</v>
      </c>
      <c r="D46" s="26">
        <v>54</v>
      </c>
      <c r="E46" s="2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2011-07-05T04:33:49Z</dcterms:modified>
</cp:coreProperties>
</file>